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34\"/>
    </mc:Choice>
  </mc:AlternateContent>
  <bookViews>
    <workbookView xWindow="-120" yWindow="-120" windowWidth="38640" windowHeight="21240" firstSheet="3" activeTab="3"/>
  </bookViews>
  <sheets>
    <sheet name="Раздел 1" sheetId="1" state="hidden" r:id="rId1"/>
    <sheet name="Раздел 2" sheetId="2" state="hidden" r:id="rId2"/>
    <sheet name="Раздел 3" sheetId="3" state="hidden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4" l="1"/>
  <c r="H18" i="4"/>
  <c r="H29" i="4" s="1"/>
  <c r="M27" i="4"/>
  <c r="M28" i="4"/>
  <c r="M30" i="4"/>
  <c r="L30" i="4"/>
  <c r="L29" i="4"/>
  <c r="L28" i="4"/>
  <c r="L27" i="4"/>
  <c r="K27" i="4"/>
  <c r="K28" i="4"/>
  <c r="K29" i="4"/>
  <c r="K30" i="4"/>
  <c r="J27" i="4"/>
  <c r="J28" i="4"/>
  <c r="J29" i="4"/>
  <c r="J30" i="4"/>
  <c r="I27" i="4"/>
  <c r="I28" i="4"/>
  <c r="I29" i="4"/>
  <c r="I30" i="4"/>
  <c r="H27" i="4"/>
  <c r="H28" i="4"/>
  <c r="H30" i="4"/>
  <c r="M29" i="4"/>
  <c r="N23" i="4"/>
  <c r="N24" i="4"/>
  <c r="N25" i="4"/>
  <c r="N22" i="4"/>
  <c r="N17" i="4"/>
  <c r="N18" i="4"/>
  <c r="N19" i="4"/>
  <c r="N16" i="4"/>
  <c r="N11" i="4"/>
  <c r="N12" i="4"/>
  <c r="N13" i="4"/>
  <c r="N10" i="4"/>
  <c r="I21" i="4"/>
  <c r="J21" i="4"/>
  <c r="K21" i="4"/>
  <c r="L21" i="4"/>
  <c r="M21" i="4"/>
  <c r="H21" i="4"/>
  <c r="I15" i="4"/>
  <c r="J15" i="4"/>
  <c r="K15" i="4"/>
  <c r="L15" i="4"/>
  <c r="M15" i="4"/>
  <c r="I9" i="4"/>
  <c r="J9" i="4"/>
  <c r="K9" i="4"/>
  <c r="L9" i="4"/>
  <c r="M9" i="4"/>
  <c r="H9" i="4"/>
  <c r="N15" i="4" l="1"/>
  <c r="H26" i="4"/>
  <c r="L26" i="4"/>
  <c r="N28" i="4"/>
  <c r="K26" i="4"/>
  <c r="J26" i="4"/>
  <c r="M26" i="4"/>
  <c r="I26" i="4"/>
  <c r="N29" i="4"/>
  <c r="N27" i="4"/>
  <c r="N30" i="4"/>
  <c r="N9" i="4"/>
  <c r="N21" i="4"/>
  <c r="N26" i="4" l="1"/>
</calcChain>
</file>

<file path=xl/sharedStrings.xml><?xml version="1.0" encoding="utf-8"?>
<sst xmlns="http://schemas.openxmlformats.org/spreadsheetml/2006/main" count="104" uniqueCount="66">
  <si>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</si>
  <si>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</si>
  <si>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</si>
  <si>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</si>
  <si>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</si>
  <si>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</si>
  <si>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</si>
  <si>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</si>
  <si>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</si>
  <si>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</si>
  <si>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</si>
  <si>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</si>
  <si>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</si>
  <si>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</si>
  <si>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</si>
  <si>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</si>
  <si>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</si>
  <si>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</si>
  <si>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</si>
  <si>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</si>
  <si>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</si>
  <si>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</si>
  <si>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</si>
  <si>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</si>
  <si>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</si>
  <si>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</si>
  <si>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</si>
  <si>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</si>
  <si>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Департамент социальной политики администрации муниципального образования "Городской округ Ногликский"</t>
  </si>
  <si>
    <t>Муниципальные бюджетные общеобразовательные учреждения, муниципальные бюджетные учреждения культуры, спорта, муниципальное казенное учреждение "Централизованная система обслуживания", общественная организация инвалидов</t>
  </si>
  <si>
    <t>%</t>
  </si>
  <si>
    <t>Обеспечение беспрепятственного доступа инвалидов к информации всего, в том числе:</t>
  </si>
  <si>
    <t>МП</t>
  </si>
  <si>
    <t>Доля доступных для инвалидов и других МГН социальных объектов, общественных зданий, находящихся в ведении органов местного самоуправления</t>
  </si>
  <si>
    <t>Администрация/ДСП/Руководители подведомственных ДСП учреждений</t>
  </si>
  <si>
    <t>Удельный вес семей сдетьми-инвалидами, получивших услуги в учреждениях образования, культуры, спорта в общей численности нуждающихся в услугах семей с детьми-инвалидами</t>
  </si>
  <si>
    <t>ОКСМиСПТиКМНС/отдел образования</t>
  </si>
  <si>
    <t>Задача 1. Расширение информационного пространства, доступность к информации инвалидов и других маломобильных групп населения</t>
  </si>
  <si>
    <t>2.1.</t>
  </si>
  <si>
    <t>3.1.</t>
  </si>
  <si>
    <t>Базовое значение 2024 год</t>
  </si>
  <si>
    <t>Задача 1. Расширение информационного пространства, доступность к информации инвалидов и других МГН</t>
  </si>
  <si>
    <t>Обеспечение беспрепятственного доступа инвалидов к информации</t>
  </si>
  <si>
    <t>Обеспечение беспрепятственного доступа инвалидов к объектам социальной инфраструктуры</t>
  </si>
  <si>
    <t xml:space="preserve">Отдел культуры, спорта, молодежной и социальной политики, туризма и КМНС (далее - ОКСМиСПТиКМНС) </t>
  </si>
  <si>
    <t>Реестр доступных объектов социальной инфраструктуры</t>
  </si>
  <si>
    <t>Администрация муниципального образования Ногликский муниципальный округ Сахалинской области ( далее - Администрация), отдел образования департамента социальной политики Администрации ( далее - отдел образования), ОКСМиСПТиКМНС, Ногликское местное отделение общественной общероссийской организации инвалидов (далее - ВОИ), муниципальное бюджетное учреждение культуры Ногликская централизованная библиотечная система (далее - МБУК «НЦБС»)</t>
  </si>
  <si>
    <t>ОКСМиСПТиКМНС/МБУК «НЦБС»</t>
  </si>
  <si>
    <t>Задача 2. Обеспечение доступности  для инвалидов и других МГН приоритетных объектов, проведение инвентаризации и паспортизации действующих объектов социальной инфраструктуры на соответствие их дорступности для инвалидов и других МГН на территории муниципального образования</t>
  </si>
  <si>
    <t>Задача 3.Обеспечение дошкольного, начального общего, основного общего, среднего общего, дополнительного образования детей-инвалидов</t>
  </si>
  <si>
    <t>Задача 3. Обеспечение дошкольного, начального общего, основного общего, среднего общего, дополнительного образования детей-инвалидов</t>
  </si>
  <si>
    <t>Показатель не оценивается</t>
  </si>
  <si>
    <t>Охват услугами семей с детьми - инвалидами в учреждениях образования, культуры и спорта. Оплата проезда на областные мероприятия инвалидам, детям - инвалидам и другим МГН</t>
  </si>
  <si>
    <t>Количество инвалидов, получивших доступ к информации. Подписка инвалидов, приобретение аудиокниг, возможность получения информации</t>
  </si>
  <si>
    <t>Обеспечение дошкольного, начального общего, основного общего, среднего общего, дополнительного образования детей-инвалидов</t>
  </si>
  <si>
    <t>Обеспечение дошкольного, начального общего, среднего общего, дополнительного образования детей-инвалидов  всего, в том числе:</t>
  </si>
  <si>
    <t>Обеспечение беспрепятственного доступа инвалидов к объектам социальной инфраструктуры всего, в том числе:</t>
  </si>
  <si>
    <t>Доля инвалидов и других МГН, получивших доступ к информации</t>
  </si>
  <si>
    <t xml:space="preserve">Задача 1. Расширение информационного пространства, доступность к информации инвалидов и других маломобильных групп населения (далее - МГН)                                                                                                                                                                                                                                                   Задача 2. Обеспечение доступности  для инвалидов и других МГН приоритетных объектов, проведение инвентаризации и паспортизации действующих объектов социальной инфраструктуры на соответствие их дорступности для инвалидов и других МГН на территории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3. Обеспечение дошкольного, начального общего, основного общего, среднего общего, дополнительного образования детей-инвалидов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</si>
  <si>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ПАСПОРТ
комплекса процессных мероприятий муниципальной программы «Создание условий для беспрепятственного доступа инвалидов к информации, образованию и объектам социальной инфраструктуры» 
</t>
  </si>
  <si>
    <t>Раздел 2. Показатели комплекса процессных мероприятий</t>
  </si>
  <si>
    <t>Раздел 3. Перечень процессных мероприятий</t>
  </si>
  <si>
    <t xml:space="preserve">Приложение 2                                                                          к постановлению администрации муниципального образования Ногликский муниципальный округ Сахалинской области от _____ № ____                                          ПРИЛОЖЕНИЕ 3
к муниципальной программе
«Доступная среда в муниципальном образовании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от____ №____
</t>
  </si>
  <si>
    <t>«Раздел 4. Финансовое обеспечение комплекса процессных мероприятий</t>
  </si>
  <si>
    <t>»</t>
  </si>
  <si>
    <t>ПРИЛОЖЕНИЕ 2
к постановлению администрации
муниципального образования
Ногликский муниципальный округ
Сахалинской области
от 28 апреля 2026 года № 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</si>
</sst>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I9" sqref="I9:O11"/>
    </sheetView>
  </sheetViews>
  <sheetFormatPr defaultRowHeight="15" x14ac:dyDescent="0.25"/>
  <cols>
    <col min="5" max="5" width="2.42578125" customWidth="1"/>
    <col min="6" max="6" width="3.5703125" hidden="1" customWidth="1"/>
    <col min="7" max="7" width="5.85546875" hidden="1" customWidth="1"/>
    <col min="8" max="8" width="2.42578125" customWidth="1"/>
    <col min="15" max="15" width="40.42578125" customWidth="1"/>
  </cols>
  <sheetData>
    <row r="1" spans="1:15" ht="242.2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9" t="s">
        <v>62</v>
      </c>
      <c r="N1" s="19"/>
      <c r="O1" s="19"/>
    </row>
    <row r="2" spans="1:15" ht="27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75.75" customHeight="1" x14ac:dyDescent="0.3">
      <c r="A3" s="30" t="s">
        <v>59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O3" s="31"/>
    </row>
    <row r="4" spans="1:15" ht="22.15" customHeight="1" x14ac:dyDescent="0.3">
      <c r="A4" s="30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3.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5" customHeight="1" x14ac:dyDescent="0.25">
      <c r="A6" s="20" t="s">
        <v>0</v>
      </c>
      <c r="B6" s="20"/>
      <c r="C6" s="20"/>
      <c r="D6" s="20"/>
      <c r="E6" s="20"/>
      <c r="F6" s="20"/>
      <c r="G6" s="20"/>
      <c r="H6" s="20"/>
      <c r="I6" s="21" t="s">
        <v>44</v>
      </c>
      <c r="J6" s="22"/>
      <c r="K6" s="22"/>
      <c r="L6" s="22"/>
      <c r="M6" s="22"/>
      <c r="N6" s="22"/>
      <c r="O6" s="23"/>
    </row>
    <row r="7" spans="1:15" ht="15" customHeight="1" x14ac:dyDescent="0.25">
      <c r="A7" s="20"/>
      <c r="B7" s="20"/>
      <c r="C7" s="20"/>
      <c r="D7" s="20"/>
      <c r="E7" s="20"/>
      <c r="F7" s="20"/>
      <c r="G7" s="20"/>
      <c r="H7" s="20"/>
      <c r="I7" s="24" t="s">
        <v>28</v>
      </c>
      <c r="J7" s="25"/>
      <c r="K7" s="25"/>
      <c r="L7" s="25"/>
      <c r="M7" s="25"/>
      <c r="N7" s="25"/>
      <c r="O7" s="26"/>
    </row>
    <row r="8" spans="1:15" ht="39.75" customHeight="1" x14ac:dyDescent="0.25">
      <c r="A8" s="20"/>
      <c r="B8" s="20"/>
      <c r="C8" s="20"/>
      <c r="D8" s="20"/>
      <c r="E8" s="20"/>
      <c r="F8" s="20"/>
      <c r="G8" s="20"/>
      <c r="H8" s="20"/>
      <c r="I8" s="27" t="s">
        <v>28</v>
      </c>
      <c r="J8" s="28"/>
      <c r="K8" s="28"/>
      <c r="L8" s="28"/>
      <c r="M8" s="28"/>
      <c r="N8" s="28"/>
      <c r="O8" s="29"/>
    </row>
    <row r="9" spans="1:15" ht="85.5" customHeight="1" x14ac:dyDescent="0.25">
      <c r="A9" s="20" t="s">
        <v>1</v>
      </c>
      <c r="B9" s="20"/>
      <c r="C9" s="20"/>
      <c r="D9" s="20"/>
      <c r="E9" s="20"/>
      <c r="F9" s="20"/>
      <c r="G9" s="20"/>
      <c r="H9" s="20"/>
      <c r="I9" s="21" t="s">
        <v>46</v>
      </c>
      <c r="J9" s="22"/>
      <c r="K9" s="22"/>
      <c r="L9" s="22"/>
      <c r="M9" s="22"/>
      <c r="N9" s="22"/>
      <c r="O9" s="23"/>
    </row>
    <row r="10" spans="1:15" ht="55.5" customHeight="1" x14ac:dyDescent="0.25">
      <c r="A10" s="20"/>
      <c r="B10" s="20"/>
      <c r="C10" s="20"/>
      <c r="D10" s="20"/>
      <c r="E10" s="20"/>
      <c r="F10" s="20"/>
      <c r="G10" s="20"/>
      <c r="H10" s="20"/>
      <c r="I10" s="24" t="s">
        <v>29</v>
      </c>
      <c r="J10" s="25"/>
      <c r="K10" s="25"/>
      <c r="L10" s="25"/>
      <c r="M10" s="25"/>
      <c r="N10" s="25"/>
      <c r="O10" s="26"/>
    </row>
    <row r="11" spans="1:15" ht="16.5" customHeight="1" x14ac:dyDescent="0.25">
      <c r="A11" s="20"/>
      <c r="B11" s="20"/>
      <c r="C11" s="20"/>
      <c r="D11" s="20"/>
      <c r="E11" s="20"/>
      <c r="F11" s="20"/>
      <c r="G11" s="20"/>
      <c r="H11" s="20"/>
      <c r="I11" s="27" t="s">
        <v>29</v>
      </c>
      <c r="J11" s="28"/>
      <c r="K11" s="28"/>
      <c r="L11" s="28"/>
      <c r="M11" s="28"/>
      <c r="N11" s="28"/>
      <c r="O11" s="29"/>
    </row>
    <row r="12" spans="1:15" ht="15" customHeight="1" x14ac:dyDescent="0.25">
      <c r="A12" s="20" t="s">
        <v>2</v>
      </c>
      <c r="B12" s="20"/>
      <c r="C12" s="20"/>
      <c r="D12" s="20"/>
      <c r="E12" s="20"/>
      <c r="F12" s="20"/>
      <c r="G12" s="20"/>
      <c r="H12" s="20"/>
      <c r="I12" s="21" t="s">
        <v>58</v>
      </c>
      <c r="J12" s="22"/>
      <c r="K12" s="22"/>
      <c r="L12" s="22"/>
      <c r="M12" s="22"/>
      <c r="N12" s="22"/>
      <c r="O12" s="23"/>
    </row>
    <row r="13" spans="1:15" ht="15" customHeight="1" x14ac:dyDescent="0.25">
      <c r="A13" s="20"/>
      <c r="B13" s="20"/>
      <c r="C13" s="20"/>
      <c r="D13" s="20"/>
      <c r="E13" s="20"/>
      <c r="F13" s="20"/>
      <c r="G13" s="20"/>
      <c r="H13" s="20"/>
      <c r="I13" s="24"/>
      <c r="J13" s="25"/>
      <c r="K13" s="25"/>
      <c r="L13" s="25"/>
      <c r="M13" s="25"/>
      <c r="N13" s="25"/>
      <c r="O13" s="26"/>
    </row>
    <row r="14" spans="1:15" ht="163.5" customHeight="1" x14ac:dyDescent="0.25">
      <c r="A14" s="20"/>
      <c r="B14" s="20"/>
      <c r="C14" s="20"/>
      <c r="D14" s="20"/>
      <c r="E14" s="20"/>
      <c r="F14" s="20"/>
      <c r="G14" s="20"/>
      <c r="H14" s="20"/>
      <c r="I14" s="27"/>
      <c r="J14" s="28"/>
      <c r="K14" s="28"/>
      <c r="L14" s="28"/>
      <c r="M14" s="28"/>
      <c r="N14" s="28"/>
      <c r="O14" s="29"/>
    </row>
  </sheetData>
  <mergeCells count="9">
    <mergeCell ref="M1:O1"/>
    <mergeCell ref="A12:H14"/>
    <mergeCell ref="I12:O14"/>
    <mergeCell ref="A4:O4"/>
    <mergeCell ref="A3:O3"/>
    <mergeCell ref="A6:H8"/>
    <mergeCell ref="I6:O8"/>
    <mergeCell ref="A9:H11"/>
    <mergeCell ref="I9:O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zoomScaleNormal="100" workbookViewId="0">
      <selection activeCell="I10" sqref="I10"/>
    </sheetView>
  </sheetViews>
  <sheetFormatPr defaultRowHeight="15" x14ac:dyDescent="0.25"/>
  <cols>
    <col min="1" max="1" width="5.28515625" customWidth="1"/>
    <col min="5" max="5" width="1.42578125" customWidth="1"/>
    <col min="6" max="6" width="4.140625" customWidth="1"/>
    <col min="7" max="7" width="10.28515625" customWidth="1"/>
    <col min="8" max="8" width="10.85546875" customWidth="1"/>
    <col min="9" max="9" width="10" customWidth="1"/>
    <col min="10" max="10" width="7" customWidth="1"/>
    <col min="11" max="11" width="6.28515625" customWidth="1"/>
    <col min="12" max="13" width="6.7109375" customWidth="1"/>
    <col min="14" max="15" width="6.85546875" customWidth="1"/>
    <col min="16" max="16" width="20.42578125" customWidth="1"/>
  </cols>
  <sheetData>
    <row r="3" spans="1:16" ht="18.75" x14ac:dyDescent="0.25">
      <c r="A3" s="35" t="s">
        <v>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8.75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35.25" customHeight="1" x14ac:dyDescent="0.25">
      <c r="A5" s="47" t="s">
        <v>13</v>
      </c>
      <c r="B5" s="36" t="s">
        <v>9</v>
      </c>
      <c r="C5" s="37"/>
      <c r="D5" s="37"/>
      <c r="E5" s="37"/>
      <c r="F5" s="38"/>
      <c r="G5" s="47" t="s">
        <v>8</v>
      </c>
      <c r="H5" s="47" t="s">
        <v>7</v>
      </c>
      <c r="I5" s="47" t="s">
        <v>40</v>
      </c>
      <c r="J5" s="32" t="s">
        <v>5</v>
      </c>
      <c r="K5" s="33"/>
      <c r="L5" s="33"/>
      <c r="M5" s="33"/>
      <c r="N5" s="33"/>
      <c r="O5" s="34"/>
      <c r="P5" s="47" t="s">
        <v>4</v>
      </c>
    </row>
    <row r="6" spans="1:16" ht="16.899999999999999" customHeight="1" x14ac:dyDescent="0.25">
      <c r="A6" s="48"/>
      <c r="B6" s="39"/>
      <c r="C6" s="40"/>
      <c r="D6" s="40"/>
      <c r="E6" s="40"/>
      <c r="F6" s="41"/>
      <c r="G6" s="48"/>
      <c r="H6" s="48"/>
      <c r="I6" s="48"/>
      <c r="J6" s="8">
        <v>2026</v>
      </c>
      <c r="K6" s="8">
        <v>2027</v>
      </c>
      <c r="L6" s="8">
        <v>2028</v>
      </c>
      <c r="M6" s="8">
        <v>2029</v>
      </c>
      <c r="N6" s="8">
        <v>2030</v>
      </c>
      <c r="O6" s="8">
        <v>2031</v>
      </c>
      <c r="P6" s="48"/>
    </row>
    <row r="7" spans="1:16" ht="61.5" customHeight="1" x14ac:dyDescent="0.25">
      <c r="A7" s="49"/>
      <c r="B7" s="42"/>
      <c r="C7" s="43"/>
      <c r="D7" s="43"/>
      <c r="E7" s="43"/>
      <c r="F7" s="44"/>
      <c r="G7" s="49"/>
      <c r="H7" s="49"/>
      <c r="I7" s="49"/>
      <c r="J7" s="8" t="s">
        <v>6</v>
      </c>
      <c r="K7" s="8" t="s">
        <v>6</v>
      </c>
      <c r="L7" s="8" t="s">
        <v>6</v>
      </c>
      <c r="M7" s="8" t="s">
        <v>6</v>
      </c>
      <c r="N7" s="8" t="s">
        <v>6</v>
      </c>
      <c r="O7" s="8" t="s">
        <v>6</v>
      </c>
      <c r="P7" s="49"/>
    </row>
    <row r="8" spans="1:16" ht="15.75" x14ac:dyDescent="0.25">
      <c r="A8" s="8">
        <v>1</v>
      </c>
      <c r="B8" s="32">
        <v>2</v>
      </c>
      <c r="C8" s="33"/>
      <c r="D8" s="45"/>
      <c r="E8" s="45"/>
      <c r="F8" s="46"/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</row>
    <row r="9" spans="1:16" ht="58.5" customHeight="1" x14ac:dyDescent="0.25">
      <c r="A9" s="8" t="s">
        <v>10</v>
      </c>
      <c r="B9" s="32" t="s">
        <v>57</v>
      </c>
      <c r="C9" s="33"/>
      <c r="D9" s="33"/>
      <c r="E9" s="33"/>
      <c r="F9" s="34"/>
      <c r="G9" s="8" t="s">
        <v>32</v>
      </c>
      <c r="H9" s="8" t="s">
        <v>30</v>
      </c>
      <c r="I9" s="8">
        <v>73</v>
      </c>
      <c r="J9" s="8">
        <v>75</v>
      </c>
      <c r="K9" s="8">
        <v>75</v>
      </c>
      <c r="L9" s="8">
        <v>80</v>
      </c>
      <c r="M9" s="8">
        <v>80</v>
      </c>
      <c r="N9" s="8">
        <v>80</v>
      </c>
      <c r="O9" s="8">
        <v>80</v>
      </c>
      <c r="P9" s="9" t="s">
        <v>47</v>
      </c>
    </row>
    <row r="10" spans="1:16" ht="98.25" customHeight="1" x14ac:dyDescent="0.25">
      <c r="A10" s="8" t="s">
        <v>11</v>
      </c>
      <c r="B10" s="32" t="s">
        <v>33</v>
      </c>
      <c r="C10" s="33"/>
      <c r="D10" s="33"/>
      <c r="E10" s="33"/>
      <c r="F10" s="34"/>
      <c r="G10" s="8" t="s">
        <v>32</v>
      </c>
      <c r="H10" s="8" t="s">
        <v>30</v>
      </c>
      <c r="I10" s="8">
        <v>100</v>
      </c>
      <c r="J10" s="8">
        <v>100</v>
      </c>
      <c r="K10" s="8">
        <v>100</v>
      </c>
      <c r="L10" s="8">
        <v>100</v>
      </c>
      <c r="M10" s="8">
        <v>100</v>
      </c>
      <c r="N10" s="8">
        <v>100</v>
      </c>
      <c r="O10" s="8">
        <v>100</v>
      </c>
      <c r="P10" s="9" t="s">
        <v>34</v>
      </c>
    </row>
    <row r="11" spans="1:16" ht="117" customHeight="1" x14ac:dyDescent="0.25">
      <c r="A11" s="8" t="s">
        <v>12</v>
      </c>
      <c r="B11" s="32" t="s">
        <v>35</v>
      </c>
      <c r="C11" s="33"/>
      <c r="D11" s="33"/>
      <c r="E11" s="33"/>
      <c r="F11" s="34"/>
      <c r="G11" s="8" t="s">
        <v>32</v>
      </c>
      <c r="H11" s="8" t="s">
        <v>30</v>
      </c>
      <c r="I11" s="8">
        <v>95</v>
      </c>
      <c r="J11" s="8">
        <v>95</v>
      </c>
      <c r="K11" s="8">
        <v>95</v>
      </c>
      <c r="L11" s="8">
        <v>100</v>
      </c>
      <c r="M11" s="8">
        <v>100</v>
      </c>
      <c r="N11" s="8">
        <v>100</v>
      </c>
      <c r="O11" s="8">
        <v>100</v>
      </c>
      <c r="P11" s="9" t="s">
        <v>36</v>
      </c>
    </row>
    <row r="12" spans="1:16" ht="19.5" customHeight="1" x14ac:dyDescent="0.25"/>
    <row r="13" spans="1:16" ht="21" customHeight="1" x14ac:dyDescent="0.25"/>
    <row r="14" spans="1:16" ht="20.25" customHeight="1" x14ac:dyDescent="0.25"/>
    <row r="15" spans="1:16" ht="33.75" customHeight="1" x14ac:dyDescent="0.25"/>
    <row r="16" spans="1:16" ht="23.25" customHeight="1" x14ac:dyDescent="0.25"/>
  </sheetData>
  <mergeCells count="12">
    <mergeCell ref="B11:F11"/>
    <mergeCell ref="A3:P3"/>
    <mergeCell ref="B5:F7"/>
    <mergeCell ref="B8:F8"/>
    <mergeCell ref="B9:F9"/>
    <mergeCell ref="B10:F10"/>
    <mergeCell ref="A5:A7"/>
    <mergeCell ref="J5:O5"/>
    <mergeCell ref="P5:P7"/>
    <mergeCell ref="I5:I7"/>
    <mergeCell ref="H5:H7"/>
    <mergeCell ref="G5:G7"/>
  </mergeCells>
  <pageMargins left="1.1811023622047245" right="0.59055118110236227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opLeftCell="A7" workbookViewId="0">
      <selection activeCell="A8" sqref="A8:O8"/>
    </sheetView>
  </sheetViews>
  <sheetFormatPr defaultRowHeight="15" x14ac:dyDescent="0.25"/>
  <cols>
    <col min="1" max="1" width="5.7109375" customWidth="1"/>
    <col min="4" max="4" width="8.140625" customWidth="1"/>
    <col min="5" max="5" width="1" customWidth="1"/>
    <col min="6" max="6" width="12.28515625" customWidth="1"/>
    <col min="7" max="7" width="14.42578125" customWidth="1"/>
    <col min="8" max="8" width="13.28515625" customWidth="1"/>
    <col min="10" max="10" width="6.7109375" customWidth="1"/>
    <col min="11" max="11" width="6.85546875" customWidth="1"/>
    <col min="12" max="12" width="7" customWidth="1"/>
    <col min="13" max="13" width="6.5703125" customWidth="1"/>
    <col min="14" max="14" width="7" customWidth="1"/>
    <col min="15" max="15" width="7.28515625" customWidth="1"/>
  </cols>
  <sheetData>
    <row r="3" spans="1:15" ht="18.75" x14ac:dyDescent="0.25">
      <c r="A3" s="30" t="s">
        <v>61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5" spans="1:15" ht="36" customHeight="1" x14ac:dyDescent="0.25">
      <c r="A5" s="61" t="s">
        <v>13</v>
      </c>
      <c r="B5" s="63" t="s">
        <v>17</v>
      </c>
      <c r="C5" s="64"/>
      <c r="D5" s="64"/>
      <c r="E5" s="65"/>
      <c r="F5" s="61" t="s">
        <v>16</v>
      </c>
      <c r="G5" s="61" t="s">
        <v>15</v>
      </c>
      <c r="H5" s="61" t="s">
        <v>7</v>
      </c>
      <c r="I5" s="61" t="s">
        <v>40</v>
      </c>
      <c r="J5" s="50" t="s">
        <v>14</v>
      </c>
      <c r="K5" s="59"/>
      <c r="L5" s="59"/>
      <c r="M5" s="59"/>
      <c r="N5" s="59"/>
      <c r="O5" s="60"/>
    </row>
    <row r="6" spans="1:15" ht="45.75" customHeight="1" x14ac:dyDescent="0.25">
      <c r="A6" s="62"/>
      <c r="B6" s="66"/>
      <c r="C6" s="67"/>
      <c r="D6" s="67"/>
      <c r="E6" s="68"/>
      <c r="F6" s="62"/>
      <c r="G6" s="62"/>
      <c r="H6" s="62"/>
      <c r="I6" s="62"/>
      <c r="J6" s="1">
        <v>2026</v>
      </c>
      <c r="K6" s="1">
        <v>2027</v>
      </c>
      <c r="L6" s="1">
        <v>2028</v>
      </c>
      <c r="M6" s="1">
        <v>2029</v>
      </c>
      <c r="N6" s="1">
        <v>2030</v>
      </c>
      <c r="O6" s="1">
        <v>2031</v>
      </c>
    </row>
    <row r="7" spans="1:15" ht="15.75" x14ac:dyDescent="0.25">
      <c r="A7" s="3">
        <v>1</v>
      </c>
      <c r="B7" s="53">
        <v>2</v>
      </c>
      <c r="C7" s="54"/>
      <c r="D7" s="54"/>
      <c r="E7" s="55"/>
      <c r="F7" s="3">
        <v>3</v>
      </c>
      <c r="G7" s="3">
        <v>4</v>
      </c>
      <c r="H7" s="3">
        <v>5</v>
      </c>
      <c r="I7" s="3">
        <v>6</v>
      </c>
      <c r="J7" s="3">
        <v>7</v>
      </c>
      <c r="K7" s="3">
        <v>8</v>
      </c>
      <c r="L7" s="3">
        <v>9</v>
      </c>
      <c r="M7" s="3">
        <v>10</v>
      </c>
      <c r="N7" s="3">
        <v>11</v>
      </c>
      <c r="O7" s="3">
        <v>12</v>
      </c>
    </row>
    <row r="8" spans="1:15" ht="18.75" customHeight="1" x14ac:dyDescent="0.25">
      <c r="A8" s="56" t="s">
        <v>41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</row>
    <row r="9" spans="1:15" ht="193.5" customHeight="1" x14ac:dyDescent="0.25">
      <c r="A9" s="1" t="s">
        <v>10</v>
      </c>
      <c r="B9" s="50" t="s">
        <v>42</v>
      </c>
      <c r="C9" s="51"/>
      <c r="D9" s="51"/>
      <c r="E9" s="52"/>
      <c r="F9" s="8" t="s">
        <v>32</v>
      </c>
      <c r="G9" s="5" t="s">
        <v>53</v>
      </c>
      <c r="H9" s="5" t="s">
        <v>51</v>
      </c>
      <c r="I9" s="3"/>
      <c r="J9" s="3"/>
      <c r="K9" s="3"/>
      <c r="L9" s="3"/>
      <c r="M9" s="3"/>
      <c r="N9" s="3"/>
      <c r="O9" s="3"/>
    </row>
    <row r="10" spans="1:15" ht="51" customHeight="1" x14ac:dyDescent="0.25">
      <c r="A10" s="50" t="s">
        <v>48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</row>
    <row r="11" spans="1:15" ht="195.75" customHeight="1" x14ac:dyDescent="0.25">
      <c r="A11" s="1" t="s">
        <v>11</v>
      </c>
      <c r="B11" s="50" t="s">
        <v>43</v>
      </c>
      <c r="C11" s="51"/>
      <c r="D11" s="51"/>
      <c r="E11" s="52"/>
      <c r="F11" s="8" t="s">
        <v>32</v>
      </c>
      <c r="G11" s="5" t="s">
        <v>45</v>
      </c>
      <c r="H11" s="5" t="s">
        <v>51</v>
      </c>
      <c r="I11" s="2"/>
      <c r="J11" s="2"/>
      <c r="K11" s="2"/>
      <c r="L11" s="2"/>
      <c r="M11" s="2"/>
      <c r="N11" s="2"/>
      <c r="O11" s="2"/>
    </row>
    <row r="12" spans="1:15" ht="38.25" customHeight="1" x14ac:dyDescent="0.25">
      <c r="A12" s="50" t="s">
        <v>49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</row>
    <row r="13" spans="1:15" ht="276" customHeight="1" x14ac:dyDescent="0.25">
      <c r="A13" s="1" t="s">
        <v>12</v>
      </c>
      <c r="B13" s="50" t="s">
        <v>54</v>
      </c>
      <c r="C13" s="51"/>
      <c r="D13" s="51"/>
      <c r="E13" s="52"/>
      <c r="F13" s="8" t="s">
        <v>32</v>
      </c>
      <c r="G13" s="5" t="s">
        <v>52</v>
      </c>
      <c r="H13" s="5" t="s">
        <v>51</v>
      </c>
      <c r="I13" s="2"/>
      <c r="J13" s="2"/>
      <c r="K13" s="2"/>
      <c r="L13" s="2"/>
      <c r="M13" s="2"/>
      <c r="N13" s="2"/>
      <c r="O13" s="2"/>
    </row>
  </sheetData>
  <mergeCells count="15">
    <mergeCell ref="B13:E13"/>
    <mergeCell ref="B7:E7"/>
    <mergeCell ref="B11:E11"/>
    <mergeCell ref="A8:O8"/>
    <mergeCell ref="A3:O3"/>
    <mergeCell ref="J5:O5"/>
    <mergeCell ref="I5:I6"/>
    <mergeCell ref="H5:H6"/>
    <mergeCell ref="G5:G6"/>
    <mergeCell ref="F5:F6"/>
    <mergeCell ref="B5:E6"/>
    <mergeCell ref="A5:A6"/>
    <mergeCell ref="B9:E9"/>
    <mergeCell ref="A10:O10"/>
    <mergeCell ref="A12:O12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topLeftCell="A2" zoomScale="150" zoomScaleNormal="110" zoomScaleSheetLayoutView="150" workbookViewId="0">
      <selection activeCell="K2" sqref="K2:O2"/>
    </sheetView>
  </sheetViews>
  <sheetFormatPr defaultRowHeight="18.75" x14ac:dyDescent="0.3"/>
  <cols>
    <col min="1" max="1" width="8.140625" style="6" customWidth="1"/>
    <col min="2" max="5" width="9.140625" style="6"/>
    <col min="6" max="6" width="7.7109375" style="6" customWidth="1"/>
    <col min="7" max="7" width="6.5703125" style="6" customWidth="1"/>
    <col min="8" max="12" width="9.140625" style="6"/>
    <col min="13" max="13" width="8.5703125" style="6" customWidth="1"/>
    <col min="14" max="14" width="12.7109375" style="6" customWidth="1"/>
    <col min="15" max="15" width="2.85546875" style="6" customWidth="1"/>
    <col min="16" max="16384" width="9.140625" style="6"/>
  </cols>
  <sheetData>
    <row r="1" spans="1:15" hidden="1" x14ac:dyDescent="0.3"/>
    <row r="2" spans="1:15" ht="116.25" customHeight="1" x14ac:dyDescent="0.3">
      <c r="I2" s="18"/>
      <c r="J2" s="18"/>
      <c r="K2" s="30" t="s">
        <v>65</v>
      </c>
      <c r="L2" s="30"/>
      <c r="M2" s="30"/>
      <c r="N2" s="30"/>
      <c r="O2" s="30"/>
    </row>
    <row r="3" spans="1:15" ht="20.25" customHeight="1" x14ac:dyDescent="0.3">
      <c r="A3" s="72" t="s">
        <v>63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5" ht="1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40.5" customHeight="1" x14ac:dyDescent="0.3">
      <c r="A5" s="76" t="s">
        <v>26</v>
      </c>
      <c r="B5" s="78" t="s">
        <v>20</v>
      </c>
      <c r="C5" s="79"/>
      <c r="D5" s="79"/>
      <c r="E5" s="79"/>
      <c r="F5" s="79"/>
      <c r="G5" s="80"/>
      <c r="H5" s="73" t="s">
        <v>19</v>
      </c>
      <c r="I5" s="74"/>
      <c r="J5" s="74"/>
      <c r="K5" s="74"/>
      <c r="L5" s="74"/>
      <c r="M5" s="75"/>
      <c r="N5" s="76" t="s">
        <v>18</v>
      </c>
    </row>
    <row r="6" spans="1:15" x14ac:dyDescent="0.3">
      <c r="A6" s="77"/>
      <c r="B6" s="81"/>
      <c r="C6" s="82"/>
      <c r="D6" s="82"/>
      <c r="E6" s="82"/>
      <c r="F6" s="82"/>
      <c r="G6" s="83"/>
      <c r="H6" s="11">
        <v>2026</v>
      </c>
      <c r="I6" s="11">
        <v>2027</v>
      </c>
      <c r="J6" s="11">
        <v>2028</v>
      </c>
      <c r="K6" s="11">
        <v>2029</v>
      </c>
      <c r="L6" s="11">
        <v>2030</v>
      </c>
      <c r="M6" s="11">
        <v>2031</v>
      </c>
      <c r="N6" s="77"/>
    </row>
    <row r="7" spans="1:15" x14ac:dyDescent="0.3">
      <c r="A7" s="11">
        <v>1</v>
      </c>
      <c r="B7" s="73">
        <v>2</v>
      </c>
      <c r="C7" s="74"/>
      <c r="D7" s="74"/>
      <c r="E7" s="74"/>
      <c r="F7" s="74"/>
      <c r="G7" s="75"/>
      <c r="H7" s="11">
        <v>3</v>
      </c>
      <c r="I7" s="11">
        <v>4</v>
      </c>
      <c r="J7" s="11">
        <v>5</v>
      </c>
      <c r="K7" s="11">
        <v>6</v>
      </c>
      <c r="L7" s="11">
        <v>7</v>
      </c>
      <c r="M7" s="11">
        <v>8</v>
      </c>
      <c r="N7" s="11">
        <v>9</v>
      </c>
    </row>
    <row r="8" spans="1:15" ht="38.25" customHeight="1" x14ac:dyDescent="0.3">
      <c r="A8" s="11" t="s">
        <v>10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spans="1:15" ht="57" customHeight="1" x14ac:dyDescent="0.3">
      <c r="A9" s="11" t="s">
        <v>25</v>
      </c>
      <c r="B9" s="69" t="s">
        <v>31</v>
      </c>
      <c r="C9" s="70"/>
      <c r="D9" s="70"/>
      <c r="E9" s="70"/>
      <c r="F9" s="70"/>
      <c r="G9" s="71"/>
      <c r="H9" s="12">
        <f>SUM(H10:H13)</f>
        <v>34.4</v>
      </c>
      <c r="I9" s="12">
        <f t="shared" ref="I9:M9" si="0">SUM(I10:I13)</f>
        <v>34.4</v>
      </c>
      <c r="J9" s="12">
        <f t="shared" si="0"/>
        <v>35.799999999999997</v>
      </c>
      <c r="K9" s="12">
        <f t="shared" si="0"/>
        <v>37.200000000000003</v>
      </c>
      <c r="L9" s="12">
        <f t="shared" si="0"/>
        <v>38.700000000000003</v>
      </c>
      <c r="M9" s="12">
        <f t="shared" si="0"/>
        <v>40.200000000000003</v>
      </c>
      <c r="N9" s="12">
        <f>SUM(N10:N13)</f>
        <v>220.7</v>
      </c>
    </row>
    <row r="10" spans="1:15" x14ac:dyDescent="0.3">
      <c r="A10" s="11"/>
      <c r="B10" s="69" t="s">
        <v>23</v>
      </c>
      <c r="C10" s="70"/>
      <c r="D10" s="70"/>
      <c r="E10" s="70"/>
      <c r="F10" s="70"/>
      <c r="G10" s="71"/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f>SUM(H10:M10)</f>
        <v>0</v>
      </c>
    </row>
    <row r="11" spans="1:15" x14ac:dyDescent="0.3">
      <c r="A11" s="11"/>
      <c r="B11" s="69" t="s">
        <v>21</v>
      </c>
      <c r="C11" s="70"/>
      <c r="D11" s="70"/>
      <c r="E11" s="70"/>
      <c r="F11" s="70"/>
      <c r="G11" s="71"/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f t="shared" ref="N11:N13" si="1">SUM(H11:M11)</f>
        <v>0</v>
      </c>
    </row>
    <row r="12" spans="1:15" x14ac:dyDescent="0.3">
      <c r="A12" s="11"/>
      <c r="B12" s="69" t="s">
        <v>22</v>
      </c>
      <c r="C12" s="70"/>
      <c r="D12" s="70"/>
      <c r="E12" s="70"/>
      <c r="F12" s="70"/>
      <c r="G12" s="71"/>
      <c r="H12" s="12">
        <v>34.4</v>
      </c>
      <c r="I12" s="12">
        <v>34.4</v>
      </c>
      <c r="J12" s="12">
        <v>35.799999999999997</v>
      </c>
      <c r="K12" s="12">
        <v>37.200000000000003</v>
      </c>
      <c r="L12" s="12">
        <v>38.700000000000003</v>
      </c>
      <c r="M12" s="12">
        <v>40.200000000000003</v>
      </c>
      <c r="N12" s="12">
        <f t="shared" si="1"/>
        <v>220.7</v>
      </c>
    </row>
    <row r="13" spans="1:15" x14ac:dyDescent="0.3">
      <c r="A13" s="11"/>
      <c r="B13" s="69" t="s">
        <v>24</v>
      </c>
      <c r="C13" s="70"/>
      <c r="D13" s="70"/>
      <c r="E13" s="70"/>
      <c r="F13" s="70"/>
      <c r="G13" s="71"/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f t="shared" si="1"/>
        <v>0</v>
      </c>
    </row>
    <row r="14" spans="1:15" ht="57.75" customHeight="1" x14ac:dyDescent="0.3">
      <c r="A14" s="11" t="s">
        <v>11</v>
      </c>
      <c r="B14" s="69" t="s">
        <v>48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1"/>
    </row>
    <row r="15" spans="1:15" ht="57.75" customHeight="1" x14ac:dyDescent="0.3">
      <c r="A15" s="11" t="s">
        <v>38</v>
      </c>
      <c r="B15" s="69" t="s">
        <v>56</v>
      </c>
      <c r="C15" s="70"/>
      <c r="D15" s="70"/>
      <c r="E15" s="70"/>
      <c r="F15" s="70"/>
      <c r="G15" s="71"/>
      <c r="H15" s="12">
        <f t="shared" ref="H15:N15" si="2">SUM(H16:H19)</f>
        <v>2989.9</v>
      </c>
      <c r="I15" s="12">
        <f t="shared" si="2"/>
        <v>2784.9</v>
      </c>
      <c r="J15" s="12">
        <f t="shared" si="2"/>
        <v>0</v>
      </c>
      <c r="K15" s="12">
        <f t="shared" si="2"/>
        <v>0</v>
      </c>
      <c r="L15" s="12">
        <f t="shared" si="2"/>
        <v>0</v>
      </c>
      <c r="M15" s="12">
        <f t="shared" si="2"/>
        <v>0</v>
      </c>
      <c r="N15" s="12">
        <f t="shared" si="2"/>
        <v>5774.8</v>
      </c>
    </row>
    <row r="16" spans="1:15" x14ac:dyDescent="0.3">
      <c r="A16" s="13"/>
      <c r="B16" s="69" t="s">
        <v>23</v>
      </c>
      <c r="C16" s="70"/>
      <c r="D16" s="70"/>
      <c r="E16" s="70"/>
      <c r="F16" s="70"/>
      <c r="G16" s="71"/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f>SUM(H16:M16)</f>
        <v>0</v>
      </c>
    </row>
    <row r="17" spans="1:15" x14ac:dyDescent="0.3">
      <c r="A17" s="13"/>
      <c r="B17" s="69" t="s">
        <v>21</v>
      </c>
      <c r="C17" s="70"/>
      <c r="D17" s="70"/>
      <c r="E17" s="70"/>
      <c r="F17" s="70"/>
      <c r="G17" s="71"/>
      <c r="H17" s="12">
        <v>2506.4</v>
      </c>
      <c r="I17" s="12">
        <v>2506.4</v>
      </c>
      <c r="J17" s="12">
        <v>0</v>
      </c>
      <c r="K17" s="12">
        <v>0</v>
      </c>
      <c r="L17" s="12">
        <v>0</v>
      </c>
      <c r="M17" s="12">
        <v>0</v>
      </c>
      <c r="N17" s="12">
        <f t="shared" ref="N17:N19" si="3">SUM(H17:M17)</f>
        <v>5012.8</v>
      </c>
    </row>
    <row r="18" spans="1:15" x14ac:dyDescent="0.3">
      <c r="A18" s="13"/>
      <c r="B18" s="69" t="s">
        <v>22</v>
      </c>
      <c r="C18" s="70"/>
      <c r="D18" s="70"/>
      <c r="E18" s="70"/>
      <c r="F18" s="70"/>
      <c r="G18" s="71"/>
      <c r="H18" s="14">
        <f>278.5+205</f>
        <v>483.5</v>
      </c>
      <c r="I18" s="14">
        <v>278.5</v>
      </c>
      <c r="J18" s="12">
        <v>0</v>
      </c>
      <c r="K18" s="12">
        <v>0</v>
      </c>
      <c r="L18" s="12">
        <v>0</v>
      </c>
      <c r="M18" s="12">
        <v>0</v>
      </c>
      <c r="N18" s="12">
        <f t="shared" si="3"/>
        <v>762</v>
      </c>
    </row>
    <row r="19" spans="1:15" x14ac:dyDescent="0.3">
      <c r="A19" s="13"/>
      <c r="B19" s="69" t="s">
        <v>24</v>
      </c>
      <c r="C19" s="70"/>
      <c r="D19" s="70"/>
      <c r="E19" s="70"/>
      <c r="F19" s="70"/>
      <c r="G19" s="71"/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f t="shared" si="3"/>
        <v>0</v>
      </c>
    </row>
    <row r="20" spans="1:15" ht="36.75" customHeight="1" x14ac:dyDescent="0.3">
      <c r="A20" s="11" t="s">
        <v>12</v>
      </c>
      <c r="B20" s="69" t="s">
        <v>50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</row>
    <row r="21" spans="1:15" ht="75" customHeight="1" x14ac:dyDescent="0.3">
      <c r="A21" s="11" t="s">
        <v>39</v>
      </c>
      <c r="B21" s="69" t="s">
        <v>55</v>
      </c>
      <c r="C21" s="70"/>
      <c r="D21" s="70"/>
      <c r="E21" s="70"/>
      <c r="F21" s="70"/>
      <c r="G21" s="71"/>
      <c r="H21" s="12">
        <f>SUM(H22:H25)</f>
        <v>0</v>
      </c>
      <c r="I21" s="12">
        <f t="shared" ref="I21:M21" si="4">SUM(I22:I25)</f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>SUM(N22:N25)</f>
        <v>0</v>
      </c>
    </row>
    <row r="22" spans="1:15" ht="20.25" customHeight="1" x14ac:dyDescent="0.3">
      <c r="A22" s="13"/>
      <c r="B22" s="69" t="s">
        <v>23</v>
      </c>
      <c r="C22" s="70"/>
      <c r="D22" s="70"/>
      <c r="E22" s="70"/>
      <c r="F22" s="70"/>
      <c r="G22" s="71"/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f>SUM(H22:M22)</f>
        <v>0</v>
      </c>
    </row>
    <row r="23" spans="1:15" ht="18" customHeight="1" x14ac:dyDescent="0.3">
      <c r="A23" s="13"/>
      <c r="B23" s="69" t="s">
        <v>21</v>
      </c>
      <c r="C23" s="70"/>
      <c r="D23" s="70"/>
      <c r="E23" s="70"/>
      <c r="F23" s="70"/>
      <c r="G23" s="71"/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f>SUM(H23:M23)</f>
        <v>0</v>
      </c>
    </row>
    <row r="24" spans="1:15" ht="17.25" customHeight="1" x14ac:dyDescent="0.3">
      <c r="A24" s="13"/>
      <c r="B24" s="69" t="s">
        <v>22</v>
      </c>
      <c r="C24" s="70"/>
      <c r="D24" s="70"/>
      <c r="E24" s="70"/>
      <c r="F24" s="70"/>
      <c r="G24" s="71"/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f t="shared" ref="N24:N25" si="5">SUM(H24:M24)</f>
        <v>0</v>
      </c>
    </row>
    <row r="25" spans="1:15" ht="18" customHeight="1" x14ac:dyDescent="0.3">
      <c r="A25" s="13"/>
      <c r="B25" s="69" t="s">
        <v>24</v>
      </c>
      <c r="C25" s="70"/>
      <c r="D25" s="70"/>
      <c r="E25" s="70"/>
      <c r="F25" s="70"/>
      <c r="G25" s="71"/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f t="shared" si="5"/>
        <v>0</v>
      </c>
    </row>
    <row r="26" spans="1:15" ht="37.5" customHeight="1" x14ac:dyDescent="0.3">
      <c r="A26" s="11"/>
      <c r="B26" s="69" t="s">
        <v>27</v>
      </c>
      <c r="C26" s="70"/>
      <c r="D26" s="70"/>
      <c r="E26" s="70"/>
      <c r="F26" s="70"/>
      <c r="G26" s="71"/>
      <c r="H26" s="12">
        <f>SUM(H27:H30)</f>
        <v>3024.3</v>
      </c>
      <c r="I26" s="12">
        <f t="shared" ref="I26:L26" si="6">SUM(I27:I30)</f>
        <v>2819.3</v>
      </c>
      <c r="J26" s="12">
        <f t="shared" si="6"/>
        <v>35.799999999999997</v>
      </c>
      <c r="K26" s="12">
        <f t="shared" si="6"/>
        <v>37.200000000000003</v>
      </c>
      <c r="L26" s="12">
        <f t="shared" si="6"/>
        <v>38.700000000000003</v>
      </c>
      <c r="M26" s="12">
        <f>SUM(M27:M30)</f>
        <v>40.200000000000003</v>
      </c>
      <c r="N26" s="12">
        <f>SUM(N27:N30)</f>
        <v>5995.5</v>
      </c>
    </row>
    <row r="27" spans="1:15" ht="18.75" customHeight="1" x14ac:dyDescent="0.3">
      <c r="A27" s="15"/>
      <c r="B27" s="69" t="s">
        <v>23</v>
      </c>
      <c r="C27" s="70"/>
      <c r="D27" s="70"/>
      <c r="E27" s="70"/>
      <c r="F27" s="70"/>
      <c r="G27" s="71"/>
      <c r="H27" s="16">
        <f t="shared" ref="H27:M30" si="7">H10+H16+H22</f>
        <v>0</v>
      </c>
      <c r="I27" s="16">
        <f t="shared" si="7"/>
        <v>0</v>
      </c>
      <c r="J27" s="16">
        <f t="shared" si="7"/>
        <v>0</v>
      </c>
      <c r="K27" s="16">
        <f t="shared" si="7"/>
        <v>0</v>
      </c>
      <c r="L27" s="16">
        <f t="shared" si="7"/>
        <v>0</v>
      </c>
      <c r="M27" s="16">
        <f t="shared" si="7"/>
        <v>0</v>
      </c>
      <c r="N27" s="17">
        <f>SUM(H27:M27)</f>
        <v>0</v>
      </c>
    </row>
    <row r="28" spans="1:15" ht="17.25" customHeight="1" x14ac:dyDescent="0.3">
      <c r="A28" s="15"/>
      <c r="B28" s="69" t="s">
        <v>21</v>
      </c>
      <c r="C28" s="70"/>
      <c r="D28" s="70"/>
      <c r="E28" s="70"/>
      <c r="F28" s="70"/>
      <c r="G28" s="71"/>
      <c r="H28" s="16">
        <f t="shared" si="7"/>
        <v>2506.4</v>
      </c>
      <c r="I28" s="16">
        <f t="shared" si="7"/>
        <v>2506.4</v>
      </c>
      <c r="J28" s="16">
        <f t="shared" si="7"/>
        <v>0</v>
      </c>
      <c r="K28" s="16">
        <f t="shared" si="7"/>
        <v>0</v>
      </c>
      <c r="L28" s="16">
        <f t="shared" si="7"/>
        <v>0</v>
      </c>
      <c r="M28" s="16">
        <f t="shared" si="7"/>
        <v>0</v>
      </c>
      <c r="N28" s="17">
        <f t="shared" ref="N28:N30" si="8">SUM(H28:M28)</f>
        <v>5012.8</v>
      </c>
    </row>
    <row r="29" spans="1:15" ht="17.25" customHeight="1" x14ac:dyDescent="0.3">
      <c r="A29" s="15"/>
      <c r="B29" s="69" t="s">
        <v>22</v>
      </c>
      <c r="C29" s="70"/>
      <c r="D29" s="70"/>
      <c r="E29" s="70"/>
      <c r="F29" s="70"/>
      <c r="G29" s="71"/>
      <c r="H29" s="16">
        <f t="shared" si="7"/>
        <v>517.9</v>
      </c>
      <c r="I29" s="16">
        <f t="shared" si="7"/>
        <v>312.89999999999998</v>
      </c>
      <c r="J29" s="16">
        <f t="shared" si="7"/>
        <v>35.799999999999997</v>
      </c>
      <c r="K29" s="16">
        <f t="shared" si="7"/>
        <v>37.200000000000003</v>
      </c>
      <c r="L29" s="16">
        <f t="shared" si="7"/>
        <v>38.700000000000003</v>
      </c>
      <c r="M29" s="16">
        <f t="shared" si="7"/>
        <v>40.200000000000003</v>
      </c>
      <c r="N29" s="17">
        <f>SUM(H29:M29)</f>
        <v>982.7</v>
      </c>
    </row>
    <row r="30" spans="1:15" ht="19.5" customHeight="1" x14ac:dyDescent="0.3">
      <c r="A30" s="15"/>
      <c r="B30" s="69" t="s">
        <v>24</v>
      </c>
      <c r="C30" s="70"/>
      <c r="D30" s="70"/>
      <c r="E30" s="70"/>
      <c r="F30" s="70"/>
      <c r="G30" s="71"/>
      <c r="H30" s="16">
        <f t="shared" si="7"/>
        <v>0</v>
      </c>
      <c r="I30" s="16">
        <f t="shared" si="7"/>
        <v>0</v>
      </c>
      <c r="J30" s="16">
        <f t="shared" si="7"/>
        <v>0</v>
      </c>
      <c r="K30" s="16">
        <f t="shared" si="7"/>
        <v>0</v>
      </c>
      <c r="L30" s="16">
        <f t="shared" si="7"/>
        <v>0</v>
      </c>
      <c r="M30" s="16">
        <f t="shared" si="7"/>
        <v>0</v>
      </c>
      <c r="N30" s="17">
        <f t="shared" si="8"/>
        <v>0</v>
      </c>
      <c r="O30" s="6" t="s">
        <v>64</v>
      </c>
    </row>
  </sheetData>
  <mergeCells count="30">
    <mergeCell ref="B7:G7"/>
    <mergeCell ref="B27:G27"/>
    <mergeCell ref="B28:G28"/>
    <mergeCell ref="B29:G29"/>
    <mergeCell ref="B8:N8"/>
    <mergeCell ref="B9:G9"/>
    <mergeCell ref="B10:G10"/>
    <mergeCell ref="B11:G11"/>
    <mergeCell ref="B12:G12"/>
    <mergeCell ref="B13:G13"/>
    <mergeCell ref="B14:N14"/>
    <mergeCell ref="B20:N20"/>
    <mergeCell ref="A3:N3"/>
    <mergeCell ref="H5:M5"/>
    <mergeCell ref="K2:O2"/>
    <mergeCell ref="N5:N6"/>
    <mergeCell ref="B5:G6"/>
    <mergeCell ref="A5:A6"/>
    <mergeCell ref="B30:G30"/>
    <mergeCell ref="B15:G15"/>
    <mergeCell ref="B16:G16"/>
    <mergeCell ref="B17:G17"/>
    <mergeCell ref="B18:G18"/>
    <mergeCell ref="B21:G21"/>
    <mergeCell ref="B22:G22"/>
    <mergeCell ref="B23:G23"/>
    <mergeCell ref="B24:G24"/>
    <mergeCell ref="B25:G25"/>
    <mergeCell ref="B26:G26"/>
    <mergeCell ref="B19:G19"/>
  </mergeCells>
  <pageMargins left="0.78740157480314965" right="0.39370078740157483" top="0.7874015748031496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2026-04-28T23:30:39Z</cp:lastPrinted>
  <dcterms:created xsi:type="dcterms:W3CDTF">2024-09-09T23:09:19Z</dcterms:created>
  <dcterms:modified xsi:type="dcterms:W3CDTF">2026-04-28T23:30:42Z</dcterms:modified>
</cp:coreProperties>
</file>